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7F929F2F-3B01-FC43-BF21-B65F05C85FF8}" xr6:coauthVersionLast="47" xr6:coauthVersionMax="47" xr10:uidLastSave="{00000000-0000-0000-0000-000000000000}"/>
  <bookViews>
    <workbookView xWindow="6120" yWindow="620" windowWidth="13520" windowHeight="1578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<sst xmlns="http://schemas.openxmlformats.org/spreadsheetml/2006/main" count="5" uniqueCount="5">
  <si>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>Реестр участников на межрегиональную ярмарку 
по адресу</t>
    </r>
    <r>
      <rPr>
        <b/>
        <sz val="14"/>
        <rFont val="Times New Roman"/>
        <family val="1"/>
      </rPr>
      <t xml:space="preserve">: ЗАО, Барвихинская ул., вл. 6       </t>
    </r>
    <r>
      <rPr>
        <b/>
        <i/>
        <sz val="14"/>
        <rFont val="Times New Roman"/>
        <family val="1"/>
      </rPr>
      <t xml:space="preserve">                           </t>
    </r>
  </si>
  <si>
    <t>РЕГИОН</t>
  </si>
  <si>
    <t>№ т.м.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</si>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</sst>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i/>
      <sz val="14"/>
      <name val="Times New Roman"/>
      <family val="1"/>
    </font>
    <font>
      <sz val="14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1">
    <xf numFmtId="0" fontId="0" fillId="0" borderId="0" xfId="0"/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4" fillId="2" borderId="1" xfId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2">
    <cellStyle name="Обычный" xfId="0" builtinId="0"/>
    <cellStyle name="Excel Built-in Normal 1" xfId="1" xr:uid="{EA1378D6-E9BD-3E45-AFDE-DAFD13F6A4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ожидается заезд участника</v>
          </cell>
          <cell r="I246" t="str">
            <v>свободное место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Ростовская область</v>
          </cell>
          <cell r="I272" t="str">
            <v>ИП Ефимчук И. В.</v>
          </cell>
          <cell r="J272" t="str">
            <v>бакалея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город Москва</v>
          </cell>
          <cell r="I275" t="str">
            <v>ИП Нестеров Е. А.</v>
          </cell>
          <cell r="J275" t="str">
            <v>сухофрукты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Глава К(Ф)Х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ожидается заезд участника</v>
          </cell>
          <cell r="I612" t="str">
            <v>свободное место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ожидается заезд участника</v>
          </cell>
          <cell r="I613" t="str">
            <v>свободное место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ожидается заезд участника</v>
          </cell>
          <cell r="I614" t="str">
            <v>свободное место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ожидается заезд участника</v>
          </cell>
          <cell r="I615" t="str">
            <v>свободное место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ожидается заезд участника</v>
          </cell>
          <cell r="I616" t="str">
            <v>свободное место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ожидается заезд участника</v>
          </cell>
          <cell r="I617" t="str">
            <v>свободное место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ожидается заезд участника</v>
          </cell>
          <cell r="I618" t="str">
            <v>свободное место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ожидается заезд участника</v>
          </cell>
          <cell r="I619" t="str">
            <v>свободное место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сухофрукты</v>
          </cell>
        </row>
        <row r="621">
          <cell r="A621" t="str">
            <v>32ID11</v>
          </cell>
          <cell r="H621" t="str">
            <v>ожидается заезд участника</v>
          </cell>
          <cell r="I621" t="str">
            <v>свободное место</v>
          </cell>
          <cell r="J621" t="str">
            <v>сухофрукты</v>
          </cell>
        </row>
        <row r="622">
          <cell r="A622" t="str">
            <v>32ID12</v>
          </cell>
          <cell r="H622" t="str">
            <v>ожидается заезд участника</v>
          </cell>
          <cell r="I622" t="str">
            <v>свободное место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ожидается заезд участника</v>
          </cell>
          <cell r="I623" t="str">
            <v>свободное место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ожидается заезд участника</v>
          </cell>
          <cell r="I624" t="str">
            <v>свободное место</v>
          </cell>
          <cell r="J624" t="str">
            <v>полуфабрикаты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кондитерские изделия</v>
          </cell>
        </row>
        <row r="683">
          <cell r="A683" t="str">
            <v>34ID27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Ростовская область</v>
          </cell>
          <cell r="I796" t="str">
            <v>ИП Ефимчук И. В.</v>
          </cell>
          <cell r="J796" t="str">
            <v>бакалея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город Москва</v>
          </cell>
          <cell r="I798" t="str">
            <v>ИП Нестеров Е. А.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ООО "Сила Сибири"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ООО "Сила Сибири"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ООО "Сила Сибири"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Красноярский край</v>
          </cell>
          <cell r="I898" t="str">
            <v>ООО "Сила Сибири"</v>
          </cell>
          <cell r="J898" t="str">
            <v>бакалея</v>
          </cell>
        </row>
        <row r="899">
          <cell r="A899" t="str">
            <v>44ID5</v>
          </cell>
          <cell r="H899" t="str">
            <v>Красноярский край</v>
          </cell>
          <cell r="I899" t="str">
            <v>ООО "Сила Сибири"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Красноярский край</v>
          </cell>
          <cell r="I900" t="str">
            <v>ООО "Сила Сибири"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Красноярский край</v>
          </cell>
          <cell r="I908" t="str">
            <v>ООО "Сила Сибири"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Рязанская область</v>
          </cell>
          <cell r="I932" t="str">
            <v>ИП Мастрюкова Т. Г.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город Москва</v>
          </cell>
          <cell r="I1151" t="str">
            <v>ИП Нестеров Е. А.</v>
          </cell>
          <cell r="J1151" t="str">
            <v>кондитерские изделия</v>
          </cell>
        </row>
        <row r="1152">
          <cell r="A1152" t="str">
            <v>54ID7</v>
          </cell>
          <cell r="H1152" t="str">
            <v>Ростовская область</v>
          </cell>
          <cell r="I1152" t="str">
            <v>ИП Ефимчук И. В.</v>
          </cell>
          <cell r="J1152" t="str">
            <v>бакалея</v>
          </cell>
        </row>
        <row r="1153">
          <cell r="A1153" t="str">
            <v>54ID8</v>
          </cell>
          <cell r="H1153" t="str">
            <v>Ростовская область</v>
          </cell>
          <cell r="I1153" t="str">
            <v>ИП Ефимчук И. В.</v>
          </cell>
          <cell r="J1153" t="str">
            <v>бакалея</v>
          </cell>
        </row>
        <row r="1154">
          <cell r="A1154" t="str">
            <v>54ID9</v>
          </cell>
          <cell r="H1154" t="str">
            <v>город Москва</v>
          </cell>
          <cell r="I1154" t="str">
            <v>ИП Нестеров Е. А.</v>
          </cell>
          <cell r="J1154" t="str">
            <v>мёд, продукция пчеловодства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Нестеров Е. А.</v>
          </cell>
          <cell r="J1156" t="str">
            <v>сухофрукты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Коваленко Н. В.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Коваленко Н. В.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Московская область</v>
          </cell>
          <cell r="I1365" t="str">
            <v>ПК "ВОИР"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3" workbookViewId="0">
      <selection activeCell="D20" sqref="D20"/>
    </sheetView>
  </sheetViews>
  <sheetFormatPr baseColWidth="10" defaultColWidth="9.1640625" defaultRowHeight="40.5" customHeight="1"/>
  <cols>
    <col min="1" max="1" width="0" style="1" hidden="1" customWidth="1"/>
    <col min="2" max="2" width="7" style="2" bestFit="1" customWidth="1"/>
    <col min="3" max="3" width="37.6640625" style="1" customWidth="1"/>
    <col min="4" max="4" width="37.5" style="1" customWidth="1"/>
    <col min="5" max="5" width="44" style="1" customWidth="1"/>
    <col min="6" max="16384" width="9.1640625" style="1"/>
  </cols>
  <sheetData>
    <row r="1" spans="1:5" ht="40.5" customHeight="1">
      <c r="B1" s="9" t="s">
        <v>0</v>
      </c>
      <c r="C1" s="10"/>
      <c r="D1" s="10"/>
      <c r="E1" s="10"/>
    </row>
    <row r="2" spans="1:5" s="2" customFormat="1" ht="40.5" customHeight="1">
      <c r="A2" s="3"/>
      <c r="B2" s="7" t="s">
        <v>2</v>
      </c>
      <c r="C2" s="7" t="s">
        <v>1</v>
      </c>
      <c r="D2" s="5" t="s">
        <v>3</v>
      </c>
      <c r="E2" s="7" t="s">
        <v>4</v>
      </c>
    </row>
    <row r="3" spans="1:5" ht="20">
      <c r="A3" s="4" t="str">
        <f>"54ID"&amp;B3</f>
        <v>54ID1</v>
      </c>
      <c r="B3" s="5">
        <v>1</v>
      </c>
      <c r="C3" s="6" t="str">
        <f>_xlfn.XLOOKUP(A:A,[1]реестр!$A:$A,[1]реестр!$H:$H, "ожидается заезд")</f>
        <v>город Москва</v>
      </c>
      <c r="D3" s="6" t="str">
        <f>_xlfn.XLOOKUP(A:A,[1]реестр!$A:$A,[1]реестр!$J:$J)</f>
        <v>рыба, рыбная продукция</v>
      </c>
      <c r="E3" s="6" t="str">
        <f>_xlfn.XLOOKUP(A:A,[1]реестр!$A:$A,[1]реестр!$I:$I,"свободное место")</f>
        <v>ИП Ефимчук И. В.</v>
      </c>
    </row>
    <row r="4" spans="1:5" ht="19.5" customHeight="1">
      <c r="A4" s="4" t="str">
        <f t="shared" ref="A4:A16" si="0">"54ID"&amp;B4</f>
        <v>54ID2</v>
      </c>
      <c r="B4" s="8">
        <v>2</v>
      </c>
      <c r="C4" s="6" t="str">
        <f>_xlfn.XLOOKUP(A:A,[1]реестр!$A:$A,[1]реестр!$H:$H, "ожидается заезд")</f>
        <v>Ростовская область</v>
      </c>
      <c r="D4" s="6" t="str">
        <f>_xlfn.XLOOKUP(A:A,[1]реестр!$A:$A,[1]реестр!$J:$J)</f>
        <v>мясная гастрономия</v>
      </c>
      <c r="E4" s="6" t="str">
        <f>_xlfn.XLOOKUP(A:A,[1]реестр!$A:$A,[1]реестр!$I:$I,"свободное место")</f>
        <v>ИП Ефимчук И. В.</v>
      </c>
    </row>
    <row r="5" spans="1:5" ht="19.5" customHeight="1">
      <c r="A5" s="4" t="str">
        <f t="shared" si="0"/>
        <v>54ID3</v>
      </c>
      <c r="B5" s="8">
        <v>3</v>
      </c>
      <c r="C5" s="6" t="str">
        <f>_xlfn.XLOOKUP(A:A,[1]реестр!$A:$A,[1]реестр!$H:$H, "ожидается заезд")</f>
        <v>Ростовская область</v>
      </c>
      <c r="D5" s="6" t="str">
        <f>_xlfn.XLOOKUP(A:A,[1]реестр!$A:$A,[1]реестр!$J:$J)</f>
        <v>мясная гастрономия</v>
      </c>
      <c r="E5" s="6" t="str">
        <f>_xlfn.XLOOKUP(A:A,[1]реестр!$A:$A,[1]реестр!$I:$I,"свободное место")</f>
        <v>ИП Ефимчук И. В.</v>
      </c>
    </row>
    <row r="6" spans="1:5" ht="19.5" customHeight="1">
      <c r="A6" s="4" t="str">
        <f t="shared" si="0"/>
        <v>54ID4</v>
      </c>
      <c r="B6" s="8">
        <v>4</v>
      </c>
      <c r="C6" s="6" t="str">
        <f>_xlfn.XLOOKUP(A:A,[1]реестр!$A:$A,[1]реестр!$H:$H, "ожидается заезд")</f>
        <v>город Москва</v>
      </c>
      <c r="D6" s="6" t="str">
        <f>_xlfn.XLOOKUP(A:A,[1]реестр!$A:$A,[1]реестр!$J:$J)</f>
        <v>кондитерские изделия</v>
      </c>
      <c r="E6" s="6" t="str">
        <f>_xlfn.XLOOKUP(A:A,[1]реестр!$A:$A,[1]реестр!$I:$I,"свободное место")</f>
        <v>ИП Нестеров Е. А.</v>
      </c>
    </row>
    <row r="7" spans="1:5" ht="19.5" customHeight="1">
      <c r="A7" s="4" t="str">
        <f t="shared" si="0"/>
        <v>54ID5</v>
      </c>
      <c r="B7" s="8">
        <v>5</v>
      </c>
      <c r="C7" s="6" t="str">
        <f>_xlfn.XLOOKUP(A:A,[1]реестр!$A:$A,[1]реестр!$H:$H, "ожидается заезд")</f>
        <v>город Москва</v>
      </c>
      <c r="D7" s="6" t="str">
        <f>_xlfn.XLOOKUP(A:A,[1]реестр!$A:$A,[1]реестр!$J:$J)</f>
        <v>кондитерские изделия</v>
      </c>
      <c r="E7" s="6" t="str">
        <f>_xlfn.XLOOKUP(A:A,[1]реестр!$A:$A,[1]реестр!$I:$I,"свободное место")</f>
        <v>ИП Нестеров Е. А.</v>
      </c>
    </row>
    <row r="8" spans="1:5" ht="19.5" customHeight="1">
      <c r="A8" s="4" t="str">
        <f t="shared" si="0"/>
        <v>54ID6</v>
      </c>
      <c r="B8" s="8">
        <v>6</v>
      </c>
      <c r="C8" s="6" t="str">
        <f>_xlfn.XLOOKUP(A:A,[1]реестр!$A:$A,[1]реестр!$H:$H, "ожидается заезд")</f>
        <v>город Москва</v>
      </c>
      <c r="D8" s="6" t="str">
        <f>_xlfn.XLOOKUP(A:A,[1]реестр!$A:$A,[1]реестр!$J:$J)</f>
        <v>кондитерские изделия</v>
      </c>
      <c r="E8" s="6" t="str">
        <f>_xlfn.XLOOKUP(A:A,[1]реестр!$A:$A,[1]реестр!$I:$I,"свободное место")</f>
        <v>ИП Нестеров Е. А.</v>
      </c>
    </row>
    <row r="9" spans="1:5" ht="19.5" customHeight="1">
      <c r="A9" s="4" t="str">
        <f t="shared" si="0"/>
        <v>54ID7</v>
      </c>
      <c r="B9" s="8">
        <v>7</v>
      </c>
      <c r="C9" s="6" t="str">
        <f>_xlfn.XLOOKUP(A:A,[1]реестр!$A:$A,[1]реестр!$H:$H, "ожидается заезд")</f>
        <v>Ростовская область</v>
      </c>
      <c r="D9" s="6" t="str">
        <f>_xlfn.XLOOKUP(A:A,[1]реестр!$A:$A,[1]реестр!$J:$J)</f>
        <v>бакалея</v>
      </c>
      <c r="E9" s="6" t="str">
        <f>_xlfn.XLOOKUP(A:A,[1]реестр!$A:$A,[1]реестр!$I:$I,"свободное место")</f>
        <v>ИП Ефимчук И. В.</v>
      </c>
    </row>
    <row r="10" spans="1:5" ht="19.5" customHeight="1">
      <c r="A10" s="4" t="str">
        <f t="shared" si="0"/>
        <v>54ID8</v>
      </c>
      <c r="B10" s="8">
        <v>8</v>
      </c>
      <c r="C10" s="6" t="str">
        <f>_xlfn.XLOOKUP(A:A,[1]реестр!$A:$A,[1]реестр!$H:$H, "ожидается заезд")</f>
        <v>Ростовская область</v>
      </c>
      <c r="D10" s="6" t="str">
        <f>_xlfn.XLOOKUP(A:A,[1]реестр!$A:$A,[1]реестр!$J:$J)</f>
        <v>бакалея</v>
      </c>
      <c r="E10" s="6" t="str">
        <f>_xlfn.XLOOKUP(A:A,[1]реестр!$A:$A,[1]реестр!$I:$I,"свободное место")</f>
        <v>ИП Ефимчук И. В.</v>
      </c>
    </row>
    <row r="11" spans="1:5" ht="19.5" customHeight="1">
      <c r="A11" s="4" t="str">
        <f t="shared" si="0"/>
        <v>54ID9</v>
      </c>
      <c r="B11" s="8">
        <v>9</v>
      </c>
      <c r="C11" s="6" t="str">
        <f>_xlfn.XLOOKUP(A:A,[1]реестр!$A:$A,[1]реестр!$H:$H, "ожидается заезд")</f>
        <v>город Москва</v>
      </c>
      <c r="D11" s="6" t="str">
        <f>_xlfn.XLOOKUP(A:A,[1]реестр!$A:$A,[1]реестр!$J:$J)</f>
        <v>мёд, продукция пчеловодства</v>
      </c>
      <c r="E11" s="6" t="str">
        <f>_xlfn.XLOOKUP(A:A,[1]реестр!$A:$A,[1]реестр!$I:$I,"свободное место")</f>
        <v>ИП Нестеров Е. А.</v>
      </c>
    </row>
    <row r="12" spans="1:5" ht="19.5" customHeight="1">
      <c r="A12" s="4" t="str">
        <f t="shared" si="0"/>
        <v>54ID10</v>
      </c>
      <c r="B12" s="8">
        <v>10</v>
      </c>
      <c r="C12" s="6" t="str">
        <f>_xlfn.XLOOKUP(A:A,[1]реестр!$A:$A,[1]реестр!$H:$H, "ожидается заезд")</f>
        <v>город Москва</v>
      </c>
      <c r="D12" s="6" t="str">
        <f>_xlfn.XLOOKUP(A:A,[1]реестр!$A:$A,[1]реестр!$J:$J)</f>
        <v>сухофрукты</v>
      </c>
      <c r="E12" s="6" t="str">
        <f>_xlfn.XLOOKUP(A:A,[1]реестр!$A:$A,[1]реестр!$I:$I,"свободное место")</f>
        <v>ИП Нестеров Е. А.</v>
      </c>
    </row>
    <row r="13" spans="1:5" ht="19.5" customHeight="1">
      <c r="A13" s="4" t="str">
        <f t="shared" si="0"/>
        <v>54ID11</v>
      </c>
      <c r="B13" s="8">
        <v>11</v>
      </c>
      <c r="C13" s="6" t="str">
        <f>_xlfn.XLOOKUP(A:A,[1]реестр!$A:$A,[1]реестр!$H:$H, "ожидается заезд")</f>
        <v>Ростовская область</v>
      </c>
      <c r="D13" s="6" t="str">
        <f>_xlfn.XLOOKUP(A:A,[1]реестр!$A:$A,[1]реестр!$J:$J)</f>
        <v>сухофрукты</v>
      </c>
      <c r="E13" s="6" t="str">
        <f>_xlfn.XLOOKUP(A:A,[1]реестр!$A:$A,[1]реестр!$I:$I,"свободное место")</f>
        <v>ИП Нестеров Е. А.</v>
      </c>
    </row>
    <row r="14" spans="1:5" ht="19.5" customHeight="1">
      <c r="A14" s="4" t="str">
        <f t="shared" si="0"/>
        <v>54ID12</v>
      </c>
      <c r="B14" s="8">
        <v>12</v>
      </c>
      <c r="C14" s="6" t="str">
        <f>_xlfn.XLOOKUP(A:A,[1]реестр!$A:$A,[1]реестр!$H:$H, "ожидается заезд")</f>
        <v>город Москва</v>
      </c>
      <c r="D14" s="6" t="str">
        <f>_xlfn.XLOOKUP(A:A,[1]реестр!$A:$A,[1]реестр!$J:$J)</f>
        <v>соленья</v>
      </c>
      <c r="E14" s="6" t="str">
        <f>_xlfn.XLOOKUP(A:A,[1]реестр!$A:$A,[1]реестр!$I:$I,"свободное место")</f>
        <v>ИП Ефимчук И. В.</v>
      </c>
    </row>
    <row r="15" spans="1:5" ht="19.5" customHeight="1">
      <c r="A15" s="4" t="str">
        <f t="shared" si="0"/>
        <v>54ID13</v>
      </c>
      <c r="B15" s="8">
        <v>13</v>
      </c>
      <c r="C15" s="6" t="str">
        <f>_xlfn.XLOOKUP(A:A,[1]реестр!$A:$A,[1]реестр!$H:$H, "ожидается заезд")</f>
        <v>город Москва</v>
      </c>
      <c r="D15" s="6" t="str">
        <f>_xlfn.XLOOKUP(A:A,[1]реестр!$A:$A,[1]реестр!$J:$J)</f>
        <v>молочная продукция</v>
      </c>
      <c r="E15" s="6" t="str">
        <f>_xlfn.XLOOKUP(A:A,[1]реестр!$A:$A,[1]реестр!$I:$I,"свободное место")</f>
        <v>ИП Ефимчук И. В.</v>
      </c>
    </row>
    <row r="16" spans="1:5" ht="20">
      <c r="A16" s="4" t="str">
        <f t="shared" si="0"/>
        <v>54ID14</v>
      </c>
      <c r="B16" s="8">
        <v>14</v>
      </c>
      <c r="C16" s="6" t="str">
        <f>_xlfn.XLOOKUP(A:A,[1]реестр!$A:$A,[1]реестр!$H:$H, "ожидается заезд")</f>
        <v>город Москва</v>
      </c>
      <c r="D16" s="6" t="str">
        <f>_xlfn.XLOOKUP(A:A,[1]реестр!$A:$A,[1]реестр!$J:$J)</f>
        <v>рыба, рыбная продукция</v>
      </c>
      <c r="E16" s="6" t="str">
        <f>_xlfn.XLOOKUP(A:A,[1]реестр!$A:$A,[1]реестр!$I:$I,"свободное место")</f>
        <v>ИП Ефимчук И. В.</v>
      </c>
    </row>
  </sheetData>
  <mergeCells count="1">
    <mergeCell ref="B1:E1"/>
  </mergeCells>
  <pageMargins left="0" right="0" top="0" bottom="0" header="0" footer="0"/>
  <pageSetup paperSize="9" scale="7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17</cp:revision>
  <cp:lastPrinted>2025-12-03T06:58:08Z</cp:lastPrinted>
  <dcterms:created xsi:type="dcterms:W3CDTF">2020-07-27T09:30:51Z</dcterms:created>
  <dcterms:modified xsi:type="dcterms:W3CDTF">2026-03-23T05:45:34Z</dcterms:modified>
</cp:coreProperties>
</file>